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Череповецкая 11)5" sheetId="1" r:id="rId1"/>
  </sheets>
  <externalReferences>
    <externalReference r:id="rId2"/>
  </externalReferences>
  <definedNames>
    <definedName name="Z_6E36EA37_049E_4FAE_B719_2847CD16F858_.wvu.Cols" localSheetId="0" hidden="1">'Череповецкая 11)5'!#REF!,'Череповецкая 11)5'!#REF!</definedName>
    <definedName name="Z_6E36EA37_049E_4FAE_B719_2847CD16F858_.wvu.Rows" localSheetId="0" hidden="1">'Череповецкая 11)5'!$42:$45</definedName>
    <definedName name="Z_73C0D023_21BD_4441_8EFA_957546C15799_.wvu.Cols" localSheetId="0" hidden="1">'Череповецкая 11)5'!#REF!,'Череповецкая 11)5'!#REF!</definedName>
    <definedName name="Z_73C0D023_21BD_4441_8EFA_957546C15799_.wvu.Rows" localSheetId="0" hidden="1">'Череповецкая 11)5'!$42:$45</definedName>
    <definedName name="_xlnm.Print_Area" localSheetId="0">'Череповецкая 11)5'!$A$1:$K$60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<sst xmlns="http://schemas.openxmlformats.org/spreadsheetml/2006/main" count="62" uniqueCount="53">
  <si>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</si>
  <si>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</si>
  <si>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</si>
  <si>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</si>
  <si>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</si>
  <si>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</si>
  <si>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</si>
  <si>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</si>
  <si>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</si>
  <si>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</si>
  <si>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</si>
  <si>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</si>
  <si>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</si>
  <si>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</si>
  <si>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</si>
  <si>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</si>
  <si>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</si>
  <si>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</si>
  <si>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</si>
  <si>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</si>
  <si>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</si>
  <si>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</si>
  <si>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</si>
  <si>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</si>
  <si>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</si>
  <si>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</si>
  <si>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</si>
  <si>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</si>
  <si>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</si>
  <si>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</si>
  <si>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</si>
  <si>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</si>
  <si>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</si>
  <si>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</si>
  <si>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</si>
  <si>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</si>
  <si>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</si>
  <si>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</si>
  <si>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11/5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</si>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</sst>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96">
          <cell r="W296">
            <v>17829.939337581302</v>
          </cell>
          <cell r="X296">
            <v>3461.2683318798063</v>
          </cell>
          <cell r="Y296">
            <v>32424.513299999999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1133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Y296">
            <v>59415.748594508164</v>
          </cell>
          <cell r="BB296">
            <v>0</v>
          </cell>
          <cell r="BC296">
            <v>0</v>
          </cell>
          <cell r="CN296">
            <v>28677.374465152403</v>
          </cell>
          <cell r="CO296">
            <v>5877.6108386627811</v>
          </cell>
          <cell r="CP296">
            <v>263.86540000000002</v>
          </cell>
          <cell r="DB296">
            <v>0</v>
          </cell>
          <cell r="DG296">
            <v>24493.837489109952</v>
          </cell>
          <cell r="DU296">
            <v>73499.262286679921</v>
          </cell>
          <cell r="DV296">
            <v>15637.713121270541</v>
          </cell>
          <cell r="DW296">
            <v>16287.029500000001</v>
          </cell>
          <cell r="EK296">
            <v>0</v>
          </cell>
          <cell r="EQ296">
            <v>64288.05170911122</v>
          </cell>
          <cell r="FB296">
            <v>139011.7772068241</v>
          </cell>
          <cell r="FC296">
            <v>28388.454052091871</v>
          </cell>
          <cell r="FD296">
            <v>1624.4621999999999</v>
          </cell>
          <cell r="FL296">
            <v>1122</v>
          </cell>
          <cell r="FS296">
            <v>88616.88229260355</v>
          </cell>
          <cell r="FX296">
            <v>107980.90806604609</v>
          </cell>
          <cell r="FY296">
            <v>22012.229066547992</v>
          </cell>
          <cell r="FZ296">
            <v>0</v>
          </cell>
          <cell r="GG296">
            <v>6070.0812000000014</v>
          </cell>
          <cell r="GL296">
            <v>70544.11160887187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6.55468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3334259.9299999997</v>
      </c>
      <c r="F9" s="17">
        <f t="shared" ref="F9:G9" si="0">SUM(F10:F14)</f>
        <v>3213761.7300000004</v>
      </c>
      <c r="G9" s="17">
        <f t="shared" si="0"/>
        <v>1177296.5900000001</v>
      </c>
    </row>
    <row r="10" spans="1:7" ht="13.2" customHeight="1" x14ac:dyDescent="0.3">
      <c r="A10" s="74" t="s">
        <v>9</v>
      </c>
      <c r="B10" s="75"/>
      <c r="C10" s="75"/>
      <c r="D10" s="76"/>
      <c r="E10" s="18">
        <v>1517320.06</v>
      </c>
      <c r="F10" s="18">
        <v>1445080.21</v>
      </c>
      <c r="G10" s="19">
        <v>456499.16</v>
      </c>
    </row>
    <row r="11" spans="1:7" ht="14.4" customHeight="1" x14ac:dyDescent="0.3">
      <c r="A11" s="74" t="s">
        <v>10</v>
      </c>
      <c r="B11" s="75"/>
      <c r="C11" s="75"/>
      <c r="D11" s="76"/>
      <c r="E11" s="18">
        <v>631356.38</v>
      </c>
      <c r="F11" s="18">
        <v>611681.43000000005</v>
      </c>
      <c r="G11" s="19">
        <v>325466.09000000003</v>
      </c>
    </row>
    <row r="12" spans="1:7" ht="13.95" customHeight="1" x14ac:dyDescent="0.3">
      <c r="A12" s="74" t="s">
        <v>11</v>
      </c>
      <c r="B12" s="75"/>
      <c r="C12" s="75"/>
      <c r="D12" s="76"/>
      <c r="E12" s="18">
        <v>185382.54</v>
      </c>
      <c r="F12" s="18">
        <v>179376.22</v>
      </c>
      <c r="G12" s="19">
        <v>63066.48</v>
      </c>
    </row>
    <row r="13" spans="1:7" ht="13.5" customHeight="1" x14ac:dyDescent="0.3">
      <c r="A13" s="74" t="s">
        <v>12</v>
      </c>
      <c r="B13" s="75"/>
      <c r="C13" s="75"/>
      <c r="D13" s="76"/>
      <c r="E13" s="18">
        <v>212419.71</v>
      </c>
      <c r="F13" s="18">
        <v>204607.09</v>
      </c>
      <c r="G13" s="19">
        <v>64381.02</v>
      </c>
    </row>
    <row r="14" spans="1:7" ht="14.4" customHeight="1" x14ac:dyDescent="0.3">
      <c r="A14" s="67" t="s">
        <v>13</v>
      </c>
      <c r="B14" s="67"/>
      <c r="C14" s="67"/>
      <c r="D14" s="67"/>
      <c r="E14" s="18">
        <v>787781.24</v>
      </c>
      <c r="F14" s="18">
        <v>773016.78</v>
      </c>
      <c r="G14" s="19">
        <v>267883.84000000003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2254228.79</v>
      </c>
      <c r="F15" s="17">
        <f t="shared" ref="F15:G15" si="1">SUM(F16:F19)</f>
        <v>2224299.3699999996</v>
      </c>
      <c r="G15" s="17">
        <f t="shared" si="1"/>
        <v>468582.60000000003</v>
      </c>
    </row>
    <row r="16" spans="1:7" ht="33.6" customHeight="1" x14ac:dyDescent="0.3">
      <c r="A16" s="80" t="s">
        <v>43</v>
      </c>
      <c r="B16" s="81"/>
      <c r="C16" s="81"/>
      <c r="D16" s="82"/>
      <c r="E16" s="18">
        <v>2035663.91</v>
      </c>
      <c r="F16" s="18">
        <v>2015552.89</v>
      </c>
      <c r="G16" s="19">
        <v>435309.7</v>
      </c>
    </row>
    <row r="17" spans="1:13" ht="15.6" x14ac:dyDescent="0.3">
      <c r="A17" s="67" t="s">
        <v>44</v>
      </c>
      <c r="B17" s="67"/>
      <c r="C17" s="67"/>
      <c r="D17" s="67"/>
      <c r="E17" s="18">
        <v>6223.65</v>
      </c>
      <c r="F17" s="18">
        <v>5908.56</v>
      </c>
      <c r="G17" s="19">
        <v>972.2</v>
      </c>
    </row>
    <row r="18" spans="1:13" ht="15.6" x14ac:dyDescent="0.3">
      <c r="A18" s="67" t="s">
        <v>45</v>
      </c>
      <c r="B18" s="67"/>
      <c r="C18" s="67"/>
      <c r="D18" s="67"/>
      <c r="E18" s="18">
        <v>11715.73</v>
      </c>
      <c r="F18" s="18">
        <v>11275.9</v>
      </c>
      <c r="G18" s="19">
        <v>1814.06</v>
      </c>
    </row>
    <row r="19" spans="1:13" ht="15.6" x14ac:dyDescent="0.3">
      <c r="A19" s="67" t="s">
        <v>46</v>
      </c>
      <c r="B19" s="67"/>
      <c r="C19" s="67"/>
      <c r="D19" s="67"/>
      <c r="E19" s="18">
        <v>200625.5</v>
      </c>
      <c r="F19" s="18">
        <v>191562.02</v>
      </c>
      <c r="G19" s="19">
        <v>30486.639999999999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498.96</v>
      </c>
      <c r="F20" s="36">
        <f t="shared" ref="F20:G20" si="2">F21</f>
        <v>484.92</v>
      </c>
      <c r="G20" s="36">
        <f t="shared" si="2"/>
        <v>42.21</v>
      </c>
    </row>
    <row r="21" spans="1:13" ht="15.6" x14ac:dyDescent="0.3">
      <c r="A21" s="67" t="s">
        <v>15</v>
      </c>
      <c r="B21" s="67"/>
      <c r="C21" s="67"/>
      <c r="D21" s="67"/>
      <c r="E21" s="18">
        <v>498.96</v>
      </c>
      <c r="F21" s="18">
        <v>484.92</v>
      </c>
      <c r="G21" s="19">
        <v>42.21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1077440.5659590971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114264.46956396927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нар'!W296</f>
        <v>17829.939337581302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нар'!X296</f>
        <v>3461.2683318798063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нар'!Y296</f>
        <v>32424.513299999999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нар'!AA296+'[1]УК ВР декабрь нар'!AB296+'[1]УК ВР декабрь нар'!AC296+'[1]УК ВР декабрь нар'!AD296+'[1]УК ВР декабрь нар'!AE296+'[1]УК ВР декабрь нар'!AF296+'[1]УК ВР декабрь нар'!AG296+'[1]УК ВР декабрь нар'!AH296+'[1]УК ВР декабрь нар'!AJ296+'[1]УК ВР декабрь нар'!AL296+'[1]УК ВР декабрь нар'!AN296+'[1]УК ВР декабрь нар'!AO296+'[1]УК ВР декабрь нар'!AP296+'[1]УК ВР декабрь нар'!AQ296+'[1]УК ВР декабрь нар'!AR296+'[1]УК ВР декабрь нар'!AT296</f>
        <v>1133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нар'!AY296</f>
        <v>59415.748594508164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SUM(F34:F38)+297435.56</f>
        <v>526460.30480998685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нар'!CN296+'[1]УК ВР декабрь нар'!DU296</f>
        <v>102176.63675183232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нар'!CO296+'[1]УК ВР декабрь нар'!DV296</f>
        <v>21515.323959933321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нар'!CP296+'[1]УК ВР декабрь нар'!DW296</f>
        <v>16550.894899999999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нар'!AI296+'[1]УК ВР декабрь нар'!AJ296+'[1]УК ВР декабрь нар'!AS296+'[1]УК ВР декабрь нар'!BC296+'[1]УК ВР декабрь нар'!DB296+'[1]УК ВР декабрь нар'!EK296+'[1]УК ВР декабрь нар'!AM296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нар'!DG296+'[1]УК ВР декабрь нар'!EQ296</f>
        <v>88781.889198221179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SUM(F40:F48)+176001.48</f>
        <v>641372.3856929855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нар'!FB296+'[1]УК ВР декабрь нар'!FX296</f>
        <v>246992.68527287018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нар'!FC296+'[1]УК ВР декабрь нар'!FY296</f>
        <v>50400.683118639863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нар'!FD296+'[1]УК ВР декабрь нар'!FZ296</f>
        <v>1624.4621999999999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нар'!GG296+'[1]УК ВР декабрь нар'!FL296+'[1]УК ВР декабрь нар'!BB296+'[1]УК ВР декабрь нар'!AK296</f>
        <v>7192.0812000000014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нар'!FS296+'[1]УК ВР декабрь нар'!GL296</f>
        <v>159160.99390147542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1282097.1600669418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277492.57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138012.25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139480.32000000001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1559589.7300669418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2035663.91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2015552.89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1553514.7458921552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Череповецкая 11)5</vt:lpstr>
      <vt:lpstr>'Череповецкая 11)5'!Область_печати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2018-03-29T14:23:33Z</cp:lastPrinted>
  <dcterms:created xsi:type="dcterms:W3CDTF">2013-05-24T09:13:10Z</dcterms:created>
  <dcterms:modified xsi:type="dcterms:W3CDTF">2019-03-27T07:19:55Z</dcterms:modified>
</cp:coreProperties>
</file>